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경영지원처장!$A$1:$H$7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이사장!$A$1:$H$13</definedName>
    <definedName name="_xlnm.Print_Area" localSheetId="4">한밭체육시설처장!$A$1:$H$6</definedName>
    <definedName name="_xlnm.Print_Area" localSheetId="2">환경본부장!$A$1:$H$6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G4" i="6" l="1"/>
  <c r="H5" i="6"/>
  <c r="H4" i="6"/>
  <c r="H5" i="2" l="1"/>
  <c r="H4" i="2"/>
  <c r="G4" i="2"/>
  <c r="H5" i="8" l="1"/>
  <c r="H4" i="8"/>
  <c r="G4" i="5" l="1"/>
  <c r="H5" i="12" l="1"/>
  <c r="H4" i="12"/>
  <c r="G4" i="12"/>
  <c r="G4" i="4" l="1"/>
  <c r="H5" i="9"/>
  <c r="H4" i="9"/>
  <c r="G4" i="9"/>
  <c r="H5" i="11" l="1"/>
  <c r="H4" i="11"/>
  <c r="G4" i="11"/>
  <c r="H4" i="4" l="1"/>
  <c r="H4" i="5" l="1"/>
  <c r="H5" i="4" l="1"/>
  <c r="H5" i="5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<sst xmlns="http://schemas.openxmlformats.org/spreadsheetml/2006/main" count="153" uniqueCount="65">
  <si>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</si>
  <si>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</si>
  <si>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</si>
  <si>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</si>
  <si>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</si>
  <si>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</si>
  <si>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</si>
  <si>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</si>
  <si>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</si>
  <si>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</si>
  <si>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</si>
  <si>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  <phoneticPr fontId="2" type="noConversion"/>
  </si>
  <si>
    <t>경조사비(부의금)</t>
  </si>
  <si>
    <t>이사장 업무추진비 사용내역 (2019년 2월)</t>
  </si>
  <si>
    <t>경영본부장 업무추진비 사용내역 (2019년 2월)</t>
  </si>
  <si>
    <t>환경본부장 업무추진비 사용내역 (2019년 2월)</t>
  </si>
  <si>
    <t>경영지원처장 업무추진비 사용내역 (2019년 2월)</t>
  </si>
  <si>
    <t>한밭체육시설처장 업무추진비 사용내역 (2019년 2월)</t>
  </si>
  <si>
    <t>월드컵체육시설처장 업무추진비 사용내역 (2019년 2월)</t>
  </si>
  <si>
    <t>복지시설처장 업무추진비 사용내역 (2019년 2월)</t>
  </si>
  <si>
    <t>환경시설처장 업무추진비 사용내역 (2019년 2월)</t>
  </si>
  <si>
    <t>기반시설처장 업무추진비 사용내역 (2019년 2월)</t>
  </si>
  <si>
    <t>안전감사실장 업무추진비 사용내역 (2019년 2월)</t>
  </si>
  <si>
    <t>놀부보쌈(서구 둔산로137번길 44)</t>
    <phoneticPr fontId="22" type="noConversion"/>
  </si>
  <si>
    <t>환경시설처 직원 등</t>
    <phoneticPr fontId="2" type="noConversion"/>
  </si>
  <si>
    <t>추모공원 직원 및 정수원운영팀 직원 등</t>
  </si>
  <si>
    <t>임원, 처·실장 등</t>
  </si>
  <si>
    <t>참참도시락(서구 월평로13번길 72)</t>
  </si>
  <si>
    <t>오천항간재미(유성구 탑립동 617-4)</t>
  </si>
  <si>
    <t>대선칼국수(서구 둔산중로40번길 28)</t>
  </si>
  <si>
    <t>예지원(중구 문화1동 1-184)</t>
  </si>
  <si>
    <t>동해막국수(유성구 엑스포로 573-13)</t>
  </si>
  <si>
    <t>이화수 대전원촌본점(유성구 아리랑로 18)</t>
  </si>
  <si>
    <t>후지산(서구 둔산로137번길 21 4층)</t>
  </si>
  <si>
    <t>카드</t>
    <phoneticPr fontId="2" type="noConversion"/>
  </si>
  <si>
    <t>카드</t>
    <phoneticPr fontId="2" type="noConversion"/>
  </si>
  <si>
    <t>현금</t>
    <phoneticPr fontId="2" type="noConversion"/>
  </si>
  <si>
    <t>카드</t>
    <phoneticPr fontId="2" type="noConversion"/>
  </si>
  <si>
    <t>카드</t>
    <phoneticPr fontId="2" type="noConversion"/>
  </si>
  <si>
    <t>설 명절 비상근무를 위해 노고가 많은 직원 격려</t>
    <phoneticPr fontId="2" type="noConversion"/>
  </si>
  <si>
    <t>공단 상임이사 퇴임 관련 만찬 실시</t>
    <phoneticPr fontId="2" type="noConversion"/>
  </si>
  <si>
    <t>경영지원처 주요업무 담당직원 노고 격려</t>
    <phoneticPr fontId="2" type="noConversion"/>
  </si>
  <si>
    <t>기획혁신팀 직원, 환경공단군 평가담당자 등</t>
    <phoneticPr fontId="2" type="noConversion"/>
  </si>
  <si>
    <t>월드컵경기장운영팀 직원(부친상)</t>
    <phoneticPr fontId="2" type="noConversion"/>
  </si>
  <si>
    <t>공단 출입기자단</t>
    <phoneticPr fontId="2" type="noConversion"/>
  </si>
  <si>
    <t>경영지원처 직원 등</t>
    <phoneticPr fontId="2" type="noConversion"/>
  </si>
  <si>
    <t>한밭·월드컵체육시설처장, 체육회 관계자 등</t>
    <phoneticPr fontId="2" type="noConversion"/>
  </si>
  <si>
    <t>경영평가 실적보고서 작성 담당자 등</t>
    <phoneticPr fontId="2" type="noConversion"/>
  </si>
  <si>
    <t>카드</t>
    <phoneticPr fontId="2" type="noConversion"/>
  </si>
  <si>
    <t>자유대반점(서구 둔산1동 1481)</t>
    <phoneticPr fontId="2" type="noConversion"/>
  </si>
  <si>
    <t>경영지원처장, 노동조합 관계자 등</t>
    <phoneticPr fontId="2" type="noConversion"/>
  </si>
  <si>
    <t>경영지원처장, 노무복지팀 직원 등</t>
  </si>
  <si>
    <t>경영지원처장 등</t>
  </si>
  <si>
    <t>후지산(서구 둔산로137번길 21 4층)</t>
    <phoneticPr fontId="2" type="noConversion"/>
  </si>
  <si>
    <t>맛청(서구 둔산로 51번길 16)</t>
    <phoneticPr fontId="2" type="noConversion"/>
  </si>
  <si>
    <t>카드</t>
    <phoneticPr fontId="2" type="noConversion"/>
  </si>
  <si>
    <t>카드</t>
    <phoneticPr fontId="2" type="noConversion"/>
  </si>
  <si>
    <t>공단 고문노무사 위촉기간 만료에 따른 오찬 실시</t>
    <phoneticPr fontId="2" type="noConversion"/>
  </si>
  <si>
    <t>2019년 지방공기업 경영평가 협의</t>
    <phoneticPr fontId="2" type="noConversion"/>
  </si>
  <si>
    <t>체육시설 운영 활성화방안 협의</t>
    <phoneticPr fontId="2" type="noConversion"/>
  </si>
  <si>
    <t>2018년 사업연도 지방공기업 경영평가 실적보고서 작성 담당자 격려</t>
    <phoneticPr fontId="2" type="noConversion"/>
  </si>
  <si>
    <t>공단 시설 홍보 협의</t>
    <phoneticPr fontId="2" type="noConversion"/>
  </si>
  <si>
    <t>노사 현안사항 협의</t>
    <phoneticPr fontId="2" type="noConversion"/>
  </si>
  <si>
    <t>경영지원처 직원 격려</t>
    <phoneticPr fontId="2" type="noConversion"/>
  </si>
  <si>
    <t>환경시설처 직원 격려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</si>
</sst>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0_);[Red]\(0\)"/>
    <numFmt numFmtId="182" formatCode="#,##0;[Red]#,##0"/>
    <numFmt numFmtId="183" formatCode="m&quot;/&quot;d;@"/>
  </numFmts>
  <fonts count="25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ajor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sz val="8"/>
      <name val="돋움"/>
      <family val="3"/>
      <charset val="129"/>
    </font>
    <font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4" fillId="0" borderId="6" xfId="16" applyNumberFormat="1" applyFont="1" applyBorder="1" applyAlignment="1">
      <alignment horizontal="center" vertical="center" wrapText="1"/>
    </xf>
    <xf numFmtId="177" fontId="17" fillId="0" borderId="6" xfId="16" applyNumberFormat="1" applyFont="1" applyBorder="1" applyAlignment="1">
      <alignment horizontal="center" vertical="center" wrapText="1"/>
    </xf>
    <xf numFmtId="179" fontId="17" fillId="0" borderId="6" xfId="16" applyNumberFormat="1" applyFont="1" applyBorder="1" applyAlignment="1">
      <alignment horizontal="center" vertical="center" wrapText="1"/>
    </xf>
    <xf numFmtId="0" fontId="0" fillId="0" borderId="20" xfId="16" applyNumberFormat="1" applyFont="1" applyBorder="1" applyAlignment="1">
      <alignment horizontal="center" vertical="center" wrapText="1"/>
    </xf>
    <xf numFmtId="179" fontId="9" fillId="0" borderId="30" xfId="16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9" xfId="0" applyBorder="1" applyAlignment="1">
      <alignment horizontal="center" vertical="center" wrapText="1"/>
    </xf>
    <xf numFmtId="41" fontId="10" fillId="0" borderId="22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4" xfId="0" applyBorder="1">
      <alignment vertical="center"/>
    </xf>
    <xf numFmtId="0" fontId="18" fillId="0" borderId="35" xfId="0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9" fontId="14" fillId="0" borderId="30" xfId="16" applyNumberFormat="1" applyFont="1" applyBorder="1" applyAlignment="1">
      <alignment horizontal="center" vertical="center" wrapText="1"/>
    </xf>
    <xf numFmtId="41" fontId="10" fillId="0" borderId="15" xfId="0" applyNumberFormat="1" applyFont="1" applyBorder="1" applyAlignment="1">
      <alignment horizontal="center" vertical="center" wrapText="1"/>
    </xf>
    <xf numFmtId="0" fontId="13" fillId="0" borderId="16" xfId="10" applyFont="1" applyFill="1" applyBorder="1" applyAlignment="1">
      <alignment horizontal="center" vertical="center"/>
    </xf>
    <xf numFmtId="180" fontId="13" fillId="0" borderId="16" xfId="10" applyNumberFormat="1" applyFont="1" applyFill="1" applyBorder="1" applyAlignment="1">
      <alignment horizontal="right" vertical="center"/>
    </xf>
    <xf numFmtId="0" fontId="13" fillId="0" borderId="14" xfId="10" applyFont="1" applyFill="1" applyBorder="1" applyAlignment="1">
      <alignment horizontal="center" vertical="center"/>
    </xf>
    <xf numFmtId="0" fontId="19" fillId="0" borderId="16" xfId="10" applyFont="1" applyFill="1" applyBorder="1" applyAlignment="1">
      <alignment horizontal="center" vertical="center"/>
    </xf>
    <xf numFmtId="0" fontId="13" fillId="0" borderId="15" xfId="10" applyFont="1" applyFill="1" applyBorder="1" applyAlignment="1">
      <alignment horizontal="center" vertical="center"/>
    </xf>
    <xf numFmtId="180" fontId="13" fillId="0" borderId="15" xfId="10" applyNumberFormat="1" applyFont="1" applyFill="1" applyBorder="1" applyAlignment="1">
      <alignment horizontal="right" vertical="center"/>
    </xf>
    <xf numFmtId="0" fontId="13" fillId="0" borderId="36" xfId="10" applyFont="1" applyFill="1" applyBorder="1" applyAlignment="1">
      <alignment horizontal="center" vertical="center"/>
    </xf>
    <xf numFmtId="0" fontId="13" fillId="0" borderId="16" xfId="10" applyFont="1" applyFill="1" applyBorder="1" applyAlignment="1">
      <alignment horizontal="center" vertical="center" wrapText="1"/>
    </xf>
    <xf numFmtId="20" fontId="21" fillId="0" borderId="15" xfId="0" applyNumberFormat="1" applyFont="1" applyBorder="1" applyAlignment="1">
      <alignment horizontal="center" vertical="center" shrinkToFit="1"/>
    </xf>
    <xf numFmtId="181" fontId="21" fillId="0" borderId="15" xfId="0" applyNumberFormat="1" applyFont="1" applyBorder="1" applyAlignment="1">
      <alignment horizontal="center" vertical="center" shrinkToFit="1"/>
    </xf>
    <xf numFmtId="179" fontId="18" fillId="0" borderId="36" xfId="16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shrinkToFit="1"/>
    </xf>
    <xf numFmtId="182" fontId="21" fillId="0" borderId="15" xfId="24" applyNumberFormat="1" applyFont="1" applyBorder="1" applyAlignment="1">
      <alignment horizontal="center" vertical="center" shrinkToFit="1"/>
    </xf>
    <xf numFmtId="179" fontId="23" fillId="0" borderId="36" xfId="16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41" fontId="10" fillId="0" borderId="16" xfId="0" applyNumberFormat="1" applyFont="1" applyBorder="1" applyAlignment="1">
      <alignment horizontal="center" vertical="center" wrapText="1"/>
    </xf>
    <xf numFmtId="0" fontId="0" fillId="0" borderId="14" xfId="16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3" fillId="0" borderId="17" xfId="10" applyFont="1" applyFill="1" applyBorder="1" applyAlignment="1">
      <alignment horizontal="center" vertical="center"/>
    </xf>
    <xf numFmtId="180" fontId="13" fillId="0" borderId="17" xfId="10" applyNumberFormat="1" applyFont="1" applyFill="1" applyBorder="1" applyAlignment="1">
      <alignment horizontal="right" vertical="center"/>
    </xf>
    <xf numFmtId="0" fontId="13" fillId="0" borderId="38" xfId="1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41" fontId="10" fillId="0" borderId="40" xfId="0" applyNumberFormat="1" applyFont="1" applyBorder="1" applyAlignment="1">
      <alignment horizontal="center" vertical="center" wrapText="1"/>
    </xf>
    <xf numFmtId="0" fontId="0" fillId="0" borderId="41" xfId="16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183" fontId="0" fillId="0" borderId="15" xfId="0" applyNumberFormat="1" applyFont="1" applyBorder="1" applyAlignment="1">
      <alignment horizontal="center" vertical="center" wrapText="1"/>
    </xf>
    <xf numFmtId="41" fontId="23" fillId="0" borderId="15" xfId="0" applyNumberFormat="1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1" fontId="17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178" fontId="15" fillId="0" borderId="3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41" fontId="14" fillId="0" borderId="5" xfId="0" applyNumberFormat="1" applyFont="1" applyBorder="1" applyAlignment="1">
      <alignment horizontal="center" vertical="center" wrapText="1"/>
    </xf>
    <xf numFmtId="41" fontId="14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1" fontId="9" fillId="0" borderId="24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view="pageBreakPreview" zoomScale="70" zoomScaleSheetLayoutView="70" workbookViewId="0">
      <selection activeCell="C21" sqref="C21"/>
    </sheetView>
  </sheetViews>
  <sheetFormatPr defaultRowHeight="16.5" x14ac:dyDescent="0.3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11" ht="35.25" customHeight="1" x14ac:dyDescent="0.3">
      <c r="A1" s="71" t="s">
        <v>13</v>
      </c>
      <c r="B1" s="72"/>
      <c r="C1" s="72"/>
      <c r="D1" s="72"/>
      <c r="E1" s="72"/>
      <c r="F1" s="72"/>
      <c r="G1" s="72"/>
      <c r="H1" s="73"/>
    </row>
    <row r="2" spans="1:11" ht="17.25" thickBot="1" x14ac:dyDescent="0.35">
      <c r="A2" s="27"/>
      <c r="B2" s="28"/>
      <c r="C2" s="28"/>
      <c r="D2" s="28"/>
      <c r="E2" s="28"/>
      <c r="F2" s="28"/>
      <c r="G2" s="28"/>
      <c r="H2" s="29"/>
    </row>
    <row r="3" spans="1:11" ht="36" customHeight="1" thickBot="1" x14ac:dyDescent="0.35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1" ht="20.100000000000001" customHeight="1" thickTop="1" x14ac:dyDescent="0.3">
      <c r="A4" s="74" t="s">
        <v>0</v>
      </c>
      <c r="B4" s="75"/>
      <c r="C4" s="77"/>
      <c r="D4" s="77"/>
      <c r="E4" s="75"/>
      <c r="F4" s="78"/>
      <c r="G4" s="79">
        <f>SUM(G6:G13)</f>
        <v>1799000</v>
      </c>
      <c r="H4" s="6">
        <f>COUNTIF(H6:H13,"카드")</f>
        <v>7</v>
      </c>
    </row>
    <row r="5" spans="1:11" ht="20.100000000000001" customHeight="1" x14ac:dyDescent="0.3">
      <c r="A5" s="74"/>
      <c r="B5" s="76"/>
      <c r="C5" s="77"/>
      <c r="D5" s="77"/>
      <c r="E5" s="76"/>
      <c r="F5" s="78"/>
      <c r="G5" s="79"/>
      <c r="H5" s="7">
        <f>COUNTIF(H6:H13, "현금")</f>
        <v>1</v>
      </c>
    </row>
    <row r="6" spans="1:11" s="11" customFormat="1" ht="34.5" customHeight="1" x14ac:dyDescent="0.3">
      <c r="A6" s="10">
        <v>1</v>
      </c>
      <c r="B6" s="17">
        <v>43498</v>
      </c>
      <c r="C6" s="35" t="s">
        <v>39</v>
      </c>
      <c r="D6" s="35" t="s">
        <v>27</v>
      </c>
      <c r="E6" s="35" t="s">
        <v>25</v>
      </c>
      <c r="F6" s="35">
        <v>30</v>
      </c>
      <c r="G6" s="36">
        <v>240000</v>
      </c>
      <c r="H6" s="37" t="s">
        <v>34</v>
      </c>
    </row>
    <row r="7" spans="1:11" s="11" customFormat="1" ht="34.5" customHeight="1" x14ac:dyDescent="0.3">
      <c r="A7" s="10">
        <v>2</v>
      </c>
      <c r="B7" s="17">
        <v>43507</v>
      </c>
      <c r="C7" s="35" t="s">
        <v>40</v>
      </c>
      <c r="D7" s="35" t="s">
        <v>28</v>
      </c>
      <c r="E7" s="35" t="s">
        <v>26</v>
      </c>
      <c r="F7" s="35">
        <v>12</v>
      </c>
      <c r="G7" s="36">
        <v>276000</v>
      </c>
      <c r="H7" s="37" t="s">
        <v>35</v>
      </c>
    </row>
    <row r="8" spans="1:11" s="11" customFormat="1" ht="34.5" customHeight="1" x14ac:dyDescent="0.3">
      <c r="A8" s="10">
        <v>3</v>
      </c>
      <c r="B8" s="17">
        <v>43508</v>
      </c>
      <c r="C8" s="35" t="s">
        <v>58</v>
      </c>
      <c r="D8" s="35" t="s">
        <v>29</v>
      </c>
      <c r="E8" s="42" t="s">
        <v>42</v>
      </c>
      <c r="F8" s="35">
        <v>20</v>
      </c>
      <c r="G8" s="36">
        <v>490000</v>
      </c>
      <c r="H8" s="37" t="s">
        <v>34</v>
      </c>
      <c r="K8" s="21"/>
    </row>
    <row r="9" spans="1:11" s="11" customFormat="1" ht="34.5" customHeight="1" x14ac:dyDescent="0.3">
      <c r="A9" s="10">
        <v>4</v>
      </c>
      <c r="B9" s="17">
        <v>43517</v>
      </c>
      <c r="C9" s="35" t="s">
        <v>12</v>
      </c>
      <c r="D9" s="38"/>
      <c r="E9" s="38" t="s">
        <v>43</v>
      </c>
      <c r="F9" s="35"/>
      <c r="G9" s="36">
        <v>50000</v>
      </c>
      <c r="H9" s="37" t="s">
        <v>36</v>
      </c>
      <c r="K9" s="21"/>
    </row>
    <row r="10" spans="1:11" s="11" customFormat="1" ht="34.5" customHeight="1" x14ac:dyDescent="0.3">
      <c r="A10" s="10">
        <v>5</v>
      </c>
      <c r="B10" s="17">
        <v>43518</v>
      </c>
      <c r="C10" s="35" t="s">
        <v>59</v>
      </c>
      <c r="D10" s="35" t="s">
        <v>30</v>
      </c>
      <c r="E10" s="35" t="s">
        <v>46</v>
      </c>
      <c r="F10" s="35">
        <v>12</v>
      </c>
      <c r="G10" s="36">
        <v>250000</v>
      </c>
      <c r="H10" s="37" t="s">
        <v>37</v>
      </c>
      <c r="K10" s="21"/>
    </row>
    <row r="11" spans="1:11" s="21" customFormat="1" ht="34.5" customHeight="1" x14ac:dyDescent="0.3">
      <c r="A11" s="10">
        <v>6</v>
      </c>
      <c r="B11" s="17">
        <v>43521</v>
      </c>
      <c r="C11" s="35" t="s">
        <v>60</v>
      </c>
      <c r="D11" s="35" t="s">
        <v>31</v>
      </c>
      <c r="E11" s="35" t="s">
        <v>47</v>
      </c>
      <c r="F11" s="35">
        <v>8</v>
      </c>
      <c r="G11" s="36">
        <v>120000</v>
      </c>
      <c r="H11" s="37" t="s">
        <v>38</v>
      </c>
    </row>
    <row r="12" spans="1:11" s="11" customFormat="1" ht="34.5" customHeight="1" x14ac:dyDescent="0.3">
      <c r="A12" s="56">
        <v>7</v>
      </c>
      <c r="B12" s="17">
        <v>43522</v>
      </c>
      <c r="C12" s="57" t="s">
        <v>41</v>
      </c>
      <c r="D12" s="57" t="s">
        <v>32</v>
      </c>
      <c r="E12" s="57" t="s">
        <v>45</v>
      </c>
      <c r="F12" s="57">
        <v>10</v>
      </c>
      <c r="G12" s="58">
        <v>111000</v>
      </c>
      <c r="H12" s="59" t="s">
        <v>35</v>
      </c>
      <c r="K12" s="21"/>
    </row>
    <row r="13" spans="1:11" s="11" customFormat="1" ht="34.5" customHeight="1" thickBot="1" x14ac:dyDescent="0.35">
      <c r="A13" s="30">
        <v>8</v>
      </c>
      <c r="B13" s="22">
        <v>43524</v>
      </c>
      <c r="C13" s="39" t="s">
        <v>61</v>
      </c>
      <c r="D13" s="39" t="s">
        <v>33</v>
      </c>
      <c r="E13" s="39" t="s">
        <v>44</v>
      </c>
      <c r="F13" s="39">
        <v>17</v>
      </c>
      <c r="G13" s="40">
        <v>262000</v>
      </c>
      <c r="H13" s="41" t="s">
        <v>37</v>
      </c>
      <c r="K13" s="21"/>
    </row>
    <row r="14" spans="1:11" ht="26.25" customHeight="1" x14ac:dyDescent="0.3"/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3" sqref="C13"/>
    </sheetView>
  </sheetViews>
  <sheetFormatPr defaultRowHeight="16.5" x14ac:dyDescent="0.3"/>
  <cols>
    <col min="1" max="2" width="10.375" customWidth="1"/>
    <col min="3" max="3" width="77.5" bestFit="1" customWidth="1"/>
    <col min="4" max="4" width="37.6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71" t="s">
        <v>14</v>
      </c>
      <c r="B1" s="72"/>
      <c r="C1" s="72"/>
      <c r="D1" s="72"/>
      <c r="E1" s="72"/>
      <c r="F1" s="72"/>
      <c r="G1" s="72"/>
      <c r="H1" s="73"/>
    </row>
    <row r="2" spans="1:8" ht="17.25" thickBot="1" x14ac:dyDescent="0.35">
      <c r="A2" s="27"/>
      <c r="B2" s="28"/>
      <c r="C2" s="28"/>
      <c r="D2" s="28"/>
      <c r="E2" s="28"/>
      <c r="F2" s="28"/>
      <c r="G2" s="28"/>
      <c r="H2" s="29"/>
    </row>
    <row r="3" spans="1:8" ht="36" customHeight="1" thickBot="1" x14ac:dyDescent="0.35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 x14ac:dyDescent="0.3">
      <c r="A4" s="80" t="s">
        <v>0</v>
      </c>
      <c r="B4" s="82"/>
      <c r="C4" s="84"/>
      <c r="D4" s="84"/>
      <c r="E4" s="84"/>
      <c r="F4" s="85"/>
      <c r="G4" s="87">
        <f>SUM(G6:G6)</f>
        <v>123000</v>
      </c>
      <c r="H4" s="5">
        <f>COUNTIF(H6:H8,"카드")</f>
        <v>1</v>
      </c>
    </row>
    <row r="5" spans="1:8" ht="20.100000000000001" customHeight="1" x14ac:dyDescent="0.3">
      <c r="A5" s="81"/>
      <c r="B5" s="83"/>
      <c r="C5" s="83"/>
      <c r="D5" s="83"/>
      <c r="E5" s="83"/>
      <c r="F5" s="86"/>
      <c r="G5" s="88"/>
      <c r="H5" s="33">
        <f>COUNTIF(H6:H30, "현금")</f>
        <v>0</v>
      </c>
    </row>
    <row r="6" spans="1:8" s="11" customFormat="1" ht="34.5" customHeight="1" thickBot="1" x14ac:dyDescent="0.35">
      <c r="A6" s="19">
        <v>1</v>
      </c>
      <c r="B6" s="22">
        <v>43518</v>
      </c>
      <c r="C6" s="61" t="s">
        <v>62</v>
      </c>
      <c r="D6" s="23" t="s">
        <v>49</v>
      </c>
      <c r="E6" s="24" t="s">
        <v>50</v>
      </c>
      <c r="F6" s="25">
        <v>6</v>
      </c>
      <c r="G6" s="20">
        <v>123000</v>
      </c>
      <c r="H6" s="8" t="s">
        <v>48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1" sqref="C11"/>
    </sheetView>
  </sheetViews>
  <sheetFormatPr defaultRowHeight="16.5" x14ac:dyDescent="0.3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71" t="s">
        <v>15</v>
      </c>
      <c r="B1" s="72"/>
      <c r="C1" s="72"/>
      <c r="D1" s="72"/>
      <c r="E1" s="72"/>
      <c r="F1" s="72"/>
      <c r="G1" s="72"/>
      <c r="H1" s="73"/>
    </row>
    <row r="2" spans="1:10" ht="17.25" thickBot="1" x14ac:dyDescent="0.35">
      <c r="A2" s="27"/>
      <c r="B2" s="28"/>
      <c r="C2" s="28"/>
      <c r="D2" s="28"/>
      <c r="E2" s="28"/>
      <c r="F2" s="28"/>
      <c r="G2" s="28"/>
      <c r="H2" s="29"/>
    </row>
    <row r="3" spans="1:10" ht="36" customHeight="1" thickBot="1" x14ac:dyDescent="0.35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 x14ac:dyDescent="0.3">
      <c r="A4" s="89" t="s">
        <v>0</v>
      </c>
      <c r="B4" s="90"/>
      <c r="C4" s="91"/>
      <c r="D4" s="90"/>
      <c r="E4" s="90"/>
      <c r="F4" s="92"/>
      <c r="G4" s="93">
        <f>SUM(G6:G6)</f>
        <v>247200</v>
      </c>
      <c r="H4" s="3">
        <f>COUNTIF(H6:H23,"카드")</f>
        <v>1</v>
      </c>
    </row>
    <row r="5" spans="1:10" ht="20.100000000000001" customHeight="1" x14ac:dyDescent="0.3">
      <c r="A5" s="89"/>
      <c r="B5" s="90"/>
      <c r="C5" s="91"/>
      <c r="D5" s="90"/>
      <c r="E5" s="90"/>
      <c r="F5" s="92"/>
      <c r="G5" s="93"/>
      <c r="H5" s="4">
        <f>COUNTIF(H6:H18, "현금")</f>
        <v>0</v>
      </c>
    </row>
    <row r="6" spans="1:10" ht="36" customHeight="1" thickBot="1" x14ac:dyDescent="0.35">
      <c r="A6" s="30">
        <v>1</v>
      </c>
      <c r="B6" s="69">
        <v>43508</v>
      </c>
      <c r="C6" s="43" t="s">
        <v>64</v>
      </c>
      <c r="D6" s="46" t="s">
        <v>23</v>
      </c>
      <c r="E6" s="32" t="s">
        <v>24</v>
      </c>
      <c r="F6" s="44">
        <v>10</v>
      </c>
      <c r="G6" s="47">
        <v>247200</v>
      </c>
      <c r="H6" s="45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21" sqref="C21"/>
    </sheetView>
  </sheetViews>
  <sheetFormatPr defaultRowHeight="16.5" x14ac:dyDescent="0.3"/>
  <cols>
    <col min="1" max="2" width="10.375" customWidth="1"/>
    <col min="3" max="3" width="96.25" bestFit="1" customWidth="1"/>
    <col min="4" max="4" width="26.1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71" t="s">
        <v>16</v>
      </c>
      <c r="B1" s="72"/>
      <c r="C1" s="72"/>
      <c r="D1" s="72"/>
      <c r="E1" s="72"/>
      <c r="F1" s="72"/>
      <c r="G1" s="72"/>
      <c r="H1" s="73"/>
    </row>
    <row r="2" spans="1:8" ht="17.25" thickBot="1" x14ac:dyDescent="0.35">
      <c r="A2" s="27"/>
      <c r="B2" s="28"/>
      <c r="C2" s="28"/>
      <c r="D2" s="28"/>
      <c r="E2" s="28"/>
      <c r="F2" s="28"/>
      <c r="G2" s="28"/>
      <c r="H2" s="29"/>
    </row>
    <row r="3" spans="1:8" ht="36" customHeight="1" thickBot="1" x14ac:dyDescent="0.35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 x14ac:dyDescent="0.3">
      <c r="A4" s="89" t="s">
        <v>0</v>
      </c>
      <c r="B4" s="90"/>
      <c r="C4" s="94"/>
      <c r="D4" s="90"/>
      <c r="E4" s="90"/>
      <c r="F4" s="92"/>
      <c r="G4" s="93">
        <f>SUM(G6:G7)</f>
        <v>448000</v>
      </c>
      <c r="H4" s="3">
        <f>COUNTIF(H6:H7,"카드")</f>
        <v>2</v>
      </c>
    </row>
    <row r="5" spans="1:8" ht="20.100000000000001" customHeight="1" x14ac:dyDescent="0.3">
      <c r="A5" s="89"/>
      <c r="B5" s="90"/>
      <c r="C5" s="90"/>
      <c r="D5" s="90"/>
      <c r="E5" s="90"/>
      <c r="F5" s="92"/>
      <c r="G5" s="93"/>
      <c r="H5" s="4">
        <f>COUNTIF(H6:H7, "현금")</f>
        <v>0</v>
      </c>
    </row>
    <row r="6" spans="1:8" s="21" customFormat="1" ht="34.5" customHeight="1" x14ac:dyDescent="0.3">
      <c r="A6" s="68">
        <v>1</v>
      </c>
      <c r="B6" s="17">
        <v>43517</v>
      </c>
      <c r="C6" s="66" t="s">
        <v>57</v>
      </c>
      <c r="D6" s="50" t="s">
        <v>53</v>
      </c>
      <c r="E6" s="67" t="s">
        <v>51</v>
      </c>
      <c r="F6" s="49">
        <v>4</v>
      </c>
      <c r="G6" s="51">
        <v>88000</v>
      </c>
      <c r="H6" s="52" t="s">
        <v>56</v>
      </c>
    </row>
    <row r="7" spans="1:8" s="11" customFormat="1" ht="34.5" customHeight="1" thickBot="1" x14ac:dyDescent="0.35">
      <c r="A7" s="60">
        <v>2</v>
      </c>
      <c r="B7" s="22">
        <v>43524</v>
      </c>
      <c r="C7" s="62" t="s">
        <v>63</v>
      </c>
      <c r="D7" s="23" t="s">
        <v>54</v>
      </c>
      <c r="E7" s="24" t="s">
        <v>52</v>
      </c>
      <c r="F7" s="63">
        <v>13</v>
      </c>
      <c r="G7" s="64">
        <v>360000</v>
      </c>
      <c r="H7" s="65" t="s">
        <v>55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 x14ac:dyDescent="0.3"/>
  <cols>
    <col min="1" max="2" width="10.375" style="21" customWidth="1"/>
    <col min="3" max="3" width="51.875" style="21" bestFit="1" customWidth="1"/>
    <col min="4" max="4" width="32.25" style="21" customWidth="1"/>
    <col min="5" max="5" width="46.5" style="21" bestFit="1" customWidth="1"/>
    <col min="6" max="6" width="10.125" style="21" customWidth="1"/>
    <col min="7" max="7" width="14.625" style="21" customWidth="1"/>
    <col min="8" max="8" width="15.25" style="21" bestFit="1" customWidth="1"/>
    <col min="9" max="9" width="10.875" style="21" bestFit="1" customWidth="1"/>
    <col min="10" max="10" width="10.75" style="21" bestFit="1" customWidth="1"/>
    <col min="11" max="16384" width="9" style="21"/>
  </cols>
  <sheetData>
    <row r="1" spans="1:10" ht="35.25" customHeight="1" x14ac:dyDescent="0.3">
      <c r="A1" s="71" t="s">
        <v>17</v>
      </c>
      <c r="B1" s="72"/>
      <c r="C1" s="72"/>
      <c r="D1" s="72"/>
      <c r="E1" s="72"/>
      <c r="F1" s="72"/>
      <c r="G1" s="72"/>
      <c r="H1" s="73"/>
    </row>
    <row r="2" spans="1:10" ht="17.25" thickBot="1" x14ac:dyDescent="0.35">
      <c r="A2" s="27"/>
      <c r="B2" s="28"/>
      <c r="C2" s="28"/>
      <c r="D2" s="28"/>
      <c r="E2" s="28"/>
      <c r="F2" s="28"/>
      <c r="G2" s="28"/>
      <c r="H2" s="29"/>
    </row>
    <row r="3" spans="1:10" ht="36" customHeight="1" thickBot="1" x14ac:dyDescent="0.35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 x14ac:dyDescent="0.3">
      <c r="A4" s="89" t="s">
        <v>0</v>
      </c>
      <c r="B4" s="90"/>
      <c r="C4" s="91"/>
      <c r="D4" s="90"/>
      <c r="E4" s="90"/>
      <c r="F4" s="92"/>
      <c r="G4" s="93">
        <f>SUM(G6:G8)</f>
        <v>0</v>
      </c>
      <c r="H4" s="3">
        <f>COUNTIF(H6:H12,"카드")</f>
        <v>0</v>
      </c>
    </row>
    <row r="5" spans="1:10" ht="20.100000000000001" customHeight="1" x14ac:dyDescent="0.3">
      <c r="A5" s="95"/>
      <c r="B5" s="96"/>
      <c r="C5" s="97"/>
      <c r="D5" s="96"/>
      <c r="E5" s="96"/>
      <c r="F5" s="98"/>
      <c r="G5" s="99"/>
      <c r="H5" s="9">
        <f>COUNTIF(H6:H11, "현금")</f>
        <v>0</v>
      </c>
    </row>
    <row r="6" spans="1:10" ht="36" customHeight="1" thickBot="1" x14ac:dyDescent="0.35">
      <c r="A6" s="53"/>
      <c r="B6" s="31"/>
      <c r="C6" s="26" t="s">
        <v>9</v>
      </c>
      <c r="D6" s="54"/>
      <c r="E6" s="25"/>
      <c r="F6" s="25"/>
      <c r="G6" s="34"/>
      <c r="H6" s="55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5" sqref="C15"/>
    </sheetView>
  </sheetViews>
  <sheetFormatPr defaultRowHeight="16.5" x14ac:dyDescent="0.3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71" t="s">
        <v>18</v>
      </c>
      <c r="B1" s="72"/>
      <c r="C1" s="72"/>
      <c r="D1" s="72"/>
      <c r="E1" s="72"/>
      <c r="F1" s="72"/>
      <c r="G1" s="72"/>
      <c r="H1" s="73"/>
    </row>
    <row r="2" spans="1:10" ht="17.25" thickBot="1" x14ac:dyDescent="0.35">
      <c r="A2" s="27"/>
      <c r="B2" s="28"/>
      <c r="C2" s="28"/>
      <c r="D2" s="28"/>
      <c r="E2" s="28"/>
      <c r="F2" s="28"/>
      <c r="G2" s="28"/>
      <c r="H2" s="29"/>
    </row>
    <row r="3" spans="1:10" ht="36" customHeight="1" thickBot="1" x14ac:dyDescent="0.35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 x14ac:dyDescent="0.3">
      <c r="A4" s="89" t="s">
        <v>0</v>
      </c>
      <c r="B4" s="90"/>
      <c r="C4" s="91"/>
      <c r="D4" s="90"/>
      <c r="E4" s="90"/>
      <c r="F4" s="92"/>
      <c r="G4" s="93">
        <f>SUM(G6:G9)</f>
        <v>0</v>
      </c>
      <c r="H4" s="3">
        <f>COUNTIF(H6:H13,"카드")</f>
        <v>0</v>
      </c>
    </row>
    <row r="5" spans="1:10" ht="20.100000000000001" customHeight="1" x14ac:dyDescent="0.3">
      <c r="A5" s="95"/>
      <c r="B5" s="96"/>
      <c r="C5" s="97"/>
      <c r="D5" s="96"/>
      <c r="E5" s="96"/>
      <c r="F5" s="98"/>
      <c r="G5" s="99"/>
      <c r="H5" s="9">
        <f>COUNTIF(H6:H12, "현금")</f>
        <v>0</v>
      </c>
    </row>
    <row r="6" spans="1:10" s="18" customFormat="1" ht="36" customHeight="1" thickBot="1" x14ac:dyDescent="0.35">
      <c r="A6" s="19"/>
      <c r="B6" s="22"/>
      <c r="C6" s="26" t="s">
        <v>9</v>
      </c>
      <c r="D6" s="23"/>
      <c r="E6" s="24"/>
      <c r="F6" s="25"/>
      <c r="G6" s="20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8" sqref="D18"/>
    </sheetView>
  </sheetViews>
  <sheetFormatPr defaultRowHeight="16.5" x14ac:dyDescent="0.3"/>
  <cols>
    <col min="1" max="2" width="10.375" customWidth="1"/>
    <col min="3" max="3" width="38.75" bestFit="1" customWidth="1"/>
    <col min="4" max="4" width="32.7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71" t="s">
        <v>19</v>
      </c>
      <c r="B1" s="72"/>
      <c r="C1" s="72"/>
      <c r="D1" s="72"/>
      <c r="E1" s="72"/>
      <c r="F1" s="72"/>
      <c r="G1" s="72"/>
      <c r="H1" s="73"/>
    </row>
    <row r="2" spans="1:10" ht="17.25" thickBot="1" x14ac:dyDescent="0.35">
      <c r="A2" s="27"/>
      <c r="B2" s="28"/>
      <c r="C2" s="28"/>
      <c r="D2" s="28"/>
      <c r="E2" s="28"/>
      <c r="F2" s="28"/>
      <c r="G2" s="28"/>
      <c r="H2" s="29"/>
    </row>
    <row r="3" spans="1:10" ht="36" customHeight="1" thickBot="1" x14ac:dyDescent="0.35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 x14ac:dyDescent="0.3">
      <c r="A4" s="89" t="s">
        <v>0</v>
      </c>
      <c r="B4" s="90"/>
      <c r="C4" s="91"/>
      <c r="D4" s="90"/>
      <c r="E4" s="90"/>
      <c r="F4" s="92"/>
      <c r="G4" s="93">
        <f>SUM(G6:G20)</f>
        <v>0</v>
      </c>
      <c r="H4" s="3">
        <f>COUNTIF(H6:H21,"카드")</f>
        <v>0</v>
      </c>
    </row>
    <row r="5" spans="1:10" ht="20.100000000000001" customHeight="1" x14ac:dyDescent="0.3">
      <c r="A5" s="95"/>
      <c r="B5" s="96"/>
      <c r="C5" s="97"/>
      <c r="D5" s="96"/>
      <c r="E5" s="96"/>
      <c r="F5" s="98"/>
      <c r="G5" s="99"/>
      <c r="H5" s="9">
        <f>COUNTIF(H6:H20, "현금")</f>
        <v>0</v>
      </c>
    </row>
    <row r="6" spans="1:10" ht="36" customHeight="1" thickBot="1" x14ac:dyDescent="0.35">
      <c r="A6" s="30"/>
      <c r="B6" s="31"/>
      <c r="C6" s="26" t="s">
        <v>9</v>
      </c>
      <c r="D6" s="32"/>
      <c r="E6" s="32"/>
      <c r="F6" s="32"/>
      <c r="G6" s="70"/>
      <c r="H6" s="4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F20" sqref="F20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3.12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71" t="s">
        <v>20</v>
      </c>
      <c r="B1" s="72"/>
      <c r="C1" s="72"/>
      <c r="D1" s="72"/>
      <c r="E1" s="72"/>
      <c r="F1" s="72"/>
      <c r="G1" s="72"/>
      <c r="H1" s="73"/>
    </row>
    <row r="2" spans="1:10" ht="17.25" thickBot="1" x14ac:dyDescent="0.35">
      <c r="A2" s="27"/>
      <c r="B2" s="28"/>
      <c r="C2" s="28"/>
      <c r="D2" s="28"/>
      <c r="E2" s="28"/>
      <c r="F2" s="28"/>
      <c r="G2" s="28"/>
      <c r="H2" s="29"/>
    </row>
    <row r="3" spans="1:10" ht="36" customHeight="1" thickBot="1" x14ac:dyDescent="0.35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 x14ac:dyDescent="0.3">
      <c r="A4" s="89" t="s">
        <v>0</v>
      </c>
      <c r="B4" s="90"/>
      <c r="C4" s="91"/>
      <c r="D4" s="90"/>
      <c r="E4" s="90"/>
      <c r="F4" s="92"/>
      <c r="G4" s="93">
        <f>SUM(G6:G6)</f>
        <v>0</v>
      </c>
      <c r="H4" s="3">
        <f>COUNTIF(H6:H6,"카드")</f>
        <v>0</v>
      </c>
    </row>
    <row r="5" spans="1:10" ht="20.100000000000001" customHeight="1" x14ac:dyDescent="0.3">
      <c r="A5" s="95"/>
      <c r="B5" s="96"/>
      <c r="C5" s="97"/>
      <c r="D5" s="96"/>
      <c r="E5" s="96"/>
      <c r="F5" s="98"/>
      <c r="G5" s="99"/>
      <c r="H5" s="9">
        <f>COUNTIF(H6:H6, "현금")</f>
        <v>0</v>
      </c>
    </row>
    <row r="6" spans="1:10" s="11" customFormat="1" ht="36" customHeight="1" thickBot="1" x14ac:dyDescent="0.35">
      <c r="A6" s="19"/>
      <c r="B6" s="22"/>
      <c r="C6" s="26" t="s">
        <v>9</v>
      </c>
      <c r="D6" s="23"/>
      <c r="E6" s="24"/>
      <c r="F6" s="25"/>
      <c r="G6" s="20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F21" sqref="F21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71" t="s">
        <v>21</v>
      </c>
      <c r="B1" s="72"/>
      <c r="C1" s="72"/>
      <c r="D1" s="72"/>
      <c r="E1" s="72"/>
      <c r="F1" s="72"/>
      <c r="G1" s="72"/>
      <c r="H1" s="73"/>
    </row>
    <row r="2" spans="1:10" ht="17.25" thickBot="1" x14ac:dyDescent="0.35">
      <c r="A2" s="27"/>
      <c r="B2" s="28"/>
      <c r="C2" s="28"/>
      <c r="D2" s="28"/>
      <c r="E2" s="28"/>
      <c r="F2" s="28"/>
      <c r="G2" s="28"/>
      <c r="H2" s="29"/>
    </row>
    <row r="3" spans="1:10" ht="36" customHeight="1" thickBot="1" x14ac:dyDescent="0.35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 x14ac:dyDescent="0.3">
      <c r="A4" s="89" t="s">
        <v>0</v>
      </c>
      <c r="B4" s="90"/>
      <c r="C4" s="91"/>
      <c r="D4" s="90"/>
      <c r="E4" s="90"/>
      <c r="F4" s="92"/>
      <c r="G4" s="93">
        <f>SUM(G6:G6)</f>
        <v>0</v>
      </c>
      <c r="H4" s="3">
        <f>COUNTIF(H6:H6,"카드")</f>
        <v>0</v>
      </c>
    </row>
    <row r="5" spans="1:10" ht="20.100000000000001" customHeight="1" x14ac:dyDescent="0.3">
      <c r="A5" s="95"/>
      <c r="B5" s="96"/>
      <c r="C5" s="97"/>
      <c r="D5" s="96"/>
      <c r="E5" s="96"/>
      <c r="F5" s="98"/>
      <c r="G5" s="99"/>
      <c r="H5" s="9">
        <f>COUNTIF(H6:H6, "현금")</f>
        <v>0</v>
      </c>
    </row>
    <row r="6" spans="1:10" s="18" customFormat="1" ht="36" customHeight="1" thickBot="1" x14ac:dyDescent="0.35">
      <c r="A6" s="19"/>
      <c r="B6" s="22"/>
      <c r="C6" s="26" t="s">
        <v>9</v>
      </c>
      <c r="D6" s="23"/>
      <c r="E6" s="24"/>
      <c r="F6" s="25"/>
      <c r="G6" s="20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7" sqref="C27"/>
    </sheetView>
  </sheetViews>
  <sheetFormatPr defaultRowHeight="16.5" x14ac:dyDescent="0.3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71" t="s">
        <v>22</v>
      </c>
      <c r="B1" s="72"/>
      <c r="C1" s="72"/>
      <c r="D1" s="72"/>
      <c r="E1" s="72"/>
      <c r="F1" s="72"/>
      <c r="G1" s="72"/>
      <c r="H1" s="73"/>
    </row>
    <row r="2" spans="1:8" ht="17.25" thickBot="1" x14ac:dyDescent="0.35">
      <c r="A2" s="27"/>
      <c r="B2" s="28"/>
      <c r="C2" s="28"/>
      <c r="D2" s="28"/>
      <c r="E2" s="28"/>
      <c r="F2" s="28"/>
      <c r="G2" s="28"/>
      <c r="H2" s="29"/>
    </row>
    <row r="3" spans="1:8" ht="36" customHeight="1" thickBot="1" x14ac:dyDescent="0.35">
      <c r="A3" s="12" t="s">
        <v>7</v>
      </c>
      <c r="B3" s="13" t="s">
        <v>6</v>
      </c>
      <c r="C3" s="14" t="s">
        <v>4</v>
      </c>
      <c r="D3" s="15" t="s">
        <v>3</v>
      </c>
      <c r="E3" s="15" t="s">
        <v>10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 x14ac:dyDescent="0.3">
      <c r="A4" s="100" t="s">
        <v>0</v>
      </c>
      <c r="B4" s="94"/>
      <c r="C4" s="102"/>
      <c r="D4" s="94"/>
      <c r="E4" s="94"/>
      <c r="F4" s="103"/>
      <c r="G4" s="105">
        <f>SUM(G6:G6)</f>
        <v>0</v>
      </c>
      <c r="H4" s="3">
        <f>COUNTIF(H6:H6,"카드")</f>
        <v>0</v>
      </c>
    </row>
    <row r="5" spans="1:8" ht="20.100000000000001" customHeight="1" x14ac:dyDescent="0.3">
      <c r="A5" s="101"/>
      <c r="B5" s="96"/>
      <c r="C5" s="97"/>
      <c r="D5" s="96"/>
      <c r="E5" s="96"/>
      <c r="F5" s="104"/>
      <c r="G5" s="99"/>
      <c r="H5" s="9">
        <f>COUNTIF(H6:H6, "현금")</f>
        <v>0</v>
      </c>
    </row>
    <row r="6" spans="1:8" s="21" customFormat="1" ht="36.75" customHeight="1" thickBot="1" x14ac:dyDescent="0.35">
      <c r="A6" s="19"/>
      <c r="B6" s="22"/>
      <c r="C6" s="26" t="s">
        <v>9</v>
      </c>
      <c r="D6" s="23"/>
      <c r="E6" s="24"/>
      <c r="F6" s="25"/>
      <c r="G6" s="20"/>
      <c r="H6" s="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2018-11-30T07:04:54Z</cp:lastPrinted>
  <dcterms:created xsi:type="dcterms:W3CDTF">2014-04-16T01:14:12Z</dcterms:created>
  <dcterms:modified xsi:type="dcterms:W3CDTF">2019-03-29T05:01:16Z</dcterms:modified>
</cp:coreProperties>
</file>